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nag\Downloads\"/>
    </mc:Choice>
  </mc:AlternateContent>
  <xr:revisionPtr revIDLastSave="0" documentId="13_ncr:1_{263D0DDD-0CA5-491B-A139-74D5FA741CDD}" xr6:coauthVersionLast="47" xr6:coauthVersionMax="47" xr10:uidLastSave="{00000000-0000-0000-0000-000000000000}"/>
  <bookViews>
    <workbookView xWindow="-110" yWindow="-110" windowWidth="19420" windowHeight="10420" xr2:uid="{079C6E77-EC9F-402F-84DC-B38171B09C03}"/>
  </bookViews>
  <sheets>
    <sheet name="Cartera corte 31 may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<sst xmlns="http://schemas.openxmlformats.org/spreadsheetml/2006/main" count="128" uniqueCount="42">
  <si>
    <t>NIT IPS</t>
  </si>
  <si>
    <t>Nombre IPS</t>
  </si>
  <si>
    <t>Prefijo Factura</t>
  </si>
  <si>
    <t>Numero Factura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</si>
  <si>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</si>
  <si>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</si>
  <si>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</si>
  <si>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</si>
  <si>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</si>
  <si>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</si>
  <si>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</si>
  <si>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SALUD MEDCOL SAS</t>
  </si>
  <si>
    <t>FEL</t>
  </si>
  <si>
    <t>Facturación por evento suministro ambulatorio de medicamentos genéricos PBS y No PBS e insumos medicamentos comerciales para pacientes con tutelas taxativas o con FOREAM régimen subsidiado - junio 2023</t>
  </si>
  <si>
    <t>Cali</t>
  </si>
  <si>
    <t>Suministro ambulatorio medicamentos</t>
  </si>
  <si>
    <t>Facturación por evento suministro ambulatorio de medicamentos genéricos PBS y NO PBS e insumos medicamentos comerciales pacientes con tutelas taxativas o con FOREAM-Contributivo PBS Marzo 2024.</t>
  </si>
  <si>
    <t>Facturacion por evento Suministro de medicamentos Jamundí - Régimen Subsidiado NO PBS - Vigencia del 01 al 31 diciembre 2024</t>
  </si>
  <si>
    <t>PFM suministro ambulatorio de medicamentos psiquiátricos incluidos inyectables y de medicina del dolor y cuidado paliativo NO PBS Régimen Contributivo- Contrato CNT2022-724.Servicios prestados del 01 al 31 de mayo del 2025.</t>
  </si>
  <si>
    <t>PFM suministro ambulatorio de medicamentos psiquiátricos incluidos inyectables y de medicina del dolor y cuidado paliativo NO PBS Régimen Subsidiado - Contrato CNT2022-724. Servicios prestados del 01 al 31 de mayo del 2025.</t>
  </si>
  <si>
    <t>PFM suministro de medicamentos biológicos NO PBS inyectables - Régimen Contributivo. Servicios prestados del 01 al 31 de mayo de 2025.</t>
  </si>
  <si>
    <t>PFM suministro de medicamentos biológicos NO PBS inyectables - Régimen Subsidiado. Servicios prestados del 01 al 31 de mayo de 2025.</t>
  </si>
  <si>
    <t>PFM Suministro de medicamentos a pacientes - Régimen contributivo NO PBS -CNT 2023-326. Servicios prestados del 01 al 31 de mayo de 2025.</t>
  </si>
  <si>
    <t>PFM Suministro de medicamentos a pacientes EMCALI- Régimen contributivo NO PBS -CNT 2023-326. servicios prestados del 01 al 31 mayo de 2025.</t>
  </si>
  <si>
    <t>PFM Suministro de medicamentos Jamundí - Régimen Contributivo NO PBS -CNT 2023-326 servicios prestados del 01 al 31 mayo de 2025.</t>
  </si>
  <si>
    <t>PFM Suministro de medicamentos Jamundí - Régimen Subsidiado NO PBS - CNT 2023-326. servicios prestados del 01 al 31 mayo de 2025.</t>
  </si>
  <si>
    <t>PFM suministro ambulatorio de medicamentos e insumos PBS y NO PBS así como productos cosméticos para pacientes con enfermedades Huérfanas (31 pacientes) - Régimen Contributivo NO PBS - CONTRATO CNT-2023-309. Servicios prestados del 01 al 31 mayo de 2025.</t>
  </si>
  <si>
    <t>Dispensación medicamento trikafta no disponible, bajo contrato Medcol evento para la vigencia Mayo 2025, correspondiente al Régimen Contributivo</t>
  </si>
  <si>
    <t>Dispensación medicamento trikafta no disponible, bajo contrato Medcol evento para la vigencia Marzo 2025, correspondiente al Régimen Contributivo</t>
  </si>
  <si>
    <t>Dispensación medicamentos de control especial y monopolio del Estado, contrato evento para vigencia 01 al 30 Abril 2025, correspondiente al Régimen Contributivo</t>
  </si>
  <si>
    <t>Dispensación medicamentos de control especial y monopolio del Estado, contrato evento para vigencia 01 al 31 de marzo 2025, correspondiente al Régimen Contributivo</t>
  </si>
  <si>
    <t xml:space="preserve">Pendiente cruzar </t>
  </si>
  <si>
    <t>RC-14052025</t>
  </si>
  <si>
    <t>RC-21052025</t>
  </si>
  <si>
    <t xml:space="preserve">Numero de contrato </t>
  </si>
  <si>
    <t>Evento</t>
  </si>
  <si>
    <t>PFM</t>
  </si>
  <si>
    <t>CNT 2023-326</t>
  </si>
  <si>
    <t>CNT-2023-309</t>
  </si>
  <si>
    <t>CNT 2023-324</t>
  </si>
  <si>
    <t>CNT2022-724</t>
  </si>
  <si>
    <t>PFM suministro ambulatorio de medicamentos psiquiátricos incluidos inyectables y de medicina del dolor y cuidado paliativo NO PBS Régimen Subsidiado - Contrato CNT2022-724. Servicios prestados del 01 al 31 de diciembre del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</si>
</sst>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.85"/>
      <color rgb="FF000000"/>
      <name val="Arial"/>
      <family val="2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EEEEEE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4" fontId="5" fillId="0" borderId="1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9" fillId="0" borderId="0" xfId="0" applyNumberFormat="1" applyFont="1" applyAlignment="1"/>
    <xf numFmtId="0" fontId="9" fillId="0" borderId="0" xfId="0" applyFont="1" applyAlignment="1"/>
    <xf numFmtId="0" fontId="5" fillId="0" borderId="4" xfId="2" applyFont="1" applyBorder="1" applyAlignment="1">
      <alignment horizontal="left" vertical="center"/>
    </xf>
    <xf numFmtId="15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/>
    <xf numFmtId="0" fontId="8" fillId="0" borderId="0" xfId="0" applyFont="1" applyAlignment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void(0)" TargetMode="External"/><Relationship Id="rId13" Type="http://schemas.openxmlformats.org/officeDocument/2006/relationships/hyperlink" Target="javascript:void(0)" TargetMode="External"/><Relationship Id="rId18" Type="http://schemas.openxmlformats.org/officeDocument/2006/relationships/hyperlink" Target="javascript:void(0)" TargetMode="External"/><Relationship Id="rId3" Type="http://schemas.openxmlformats.org/officeDocument/2006/relationships/hyperlink" Target="javascript:void(0)" TargetMode="External"/><Relationship Id="rId7" Type="http://schemas.openxmlformats.org/officeDocument/2006/relationships/hyperlink" Target="javascript:void(0)" TargetMode="External"/><Relationship Id="rId12" Type="http://schemas.openxmlformats.org/officeDocument/2006/relationships/hyperlink" Target="javascript:void(0)" TargetMode="External"/><Relationship Id="rId17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6" Type="http://schemas.openxmlformats.org/officeDocument/2006/relationships/hyperlink" Target="javascript:void(0)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11" Type="http://schemas.openxmlformats.org/officeDocument/2006/relationships/hyperlink" Target="javascript:void(0)" TargetMode="External"/><Relationship Id="rId5" Type="http://schemas.openxmlformats.org/officeDocument/2006/relationships/hyperlink" Target="javascript:void(0)" TargetMode="External"/><Relationship Id="rId15" Type="http://schemas.openxmlformats.org/officeDocument/2006/relationships/hyperlink" Target="javascript:void(0)" TargetMode="External"/><Relationship Id="rId10" Type="http://schemas.openxmlformats.org/officeDocument/2006/relationships/hyperlink" Target="javascript:void(0)" TargetMode="External"/><Relationship Id="rId19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Relationship Id="rId9" Type="http://schemas.openxmlformats.org/officeDocument/2006/relationships/hyperlink" Target="javascript:void(0)" TargetMode="External"/><Relationship Id="rId14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57ED-8EC3-419E-9FD5-AE609818C9D3}">
  <sheetPr>
    <pageSetUpPr fitToPage="1"/>
  </sheetPr>
  <dimension ref="A2:M40"/>
  <sheetViews>
    <sheetView tabSelected="1" workbookViewId="0">
      <selection activeCell="H20" sqref="H20"/>
    </sheetView>
  </sheetViews>
  <sheetFormatPr baseColWidth="10" defaultRowHeight="14.5" x14ac:dyDescent="0.35"/>
  <cols>
    <col min="1" max="1" width="18.26953125" style="10" customWidth="1"/>
    <col min="2" max="2" width="24.453125" style="10" customWidth="1"/>
    <col min="3" max="3" width="17.453125" style="10" bestFit="1" customWidth="1"/>
    <col min="4" max="4" width="19.26953125" style="10" bestFit="1" customWidth="1"/>
    <col min="5" max="5" width="17.54296875" style="10" customWidth="1"/>
    <col min="6" max="6" width="17.453125" style="10" bestFit="1" customWidth="1"/>
    <col min="7" max="7" width="16" style="10" customWidth="1"/>
    <col min="8" max="8" width="18.26953125" style="10" customWidth="1"/>
    <col min="9" max="9" width="64.54296875" style="1" customWidth="1"/>
    <col min="10" max="10" width="10.90625" style="10"/>
    <col min="11" max="11" width="20.54296875" style="10" customWidth="1"/>
    <col min="12" max="12" width="13.7265625" style="8" customWidth="1"/>
    <col min="13" max="13" width="18" style="10" customWidth="1"/>
    <col min="14" max="16384" width="10.90625" style="10"/>
  </cols>
  <sheetData>
    <row r="2" spans="1:13" x14ac:dyDescent="0.3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2" t="s">
        <v>7</v>
      </c>
      <c r="I2" s="11" t="s">
        <v>8</v>
      </c>
      <c r="J2" s="13" t="s">
        <v>9</v>
      </c>
      <c r="K2" s="11" t="s">
        <v>10</v>
      </c>
      <c r="L2" s="11" t="s">
        <v>8</v>
      </c>
      <c r="M2" s="11" t="s">
        <v>34</v>
      </c>
    </row>
    <row r="3" spans="1:13" x14ac:dyDescent="0.35">
      <c r="A3" s="2">
        <v>901601000</v>
      </c>
      <c r="B3" s="2" t="s">
        <v>11</v>
      </c>
      <c r="C3" s="2" t="s">
        <v>12</v>
      </c>
      <c r="D3" s="14">
        <v>161</v>
      </c>
      <c r="E3" s="15">
        <v>45281</v>
      </c>
      <c r="F3" s="15">
        <v>45281</v>
      </c>
      <c r="G3" s="3">
        <v>23611041</v>
      </c>
      <c r="H3" s="3">
        <v>23611041</v>
      </c>
      <c r="I3" s="16" t="s">
        <v>13</v>
      </c>
      <c r="J3" s="4" t="s">
        <v>14</v>
      </c>
      <c r="K3" s="2" t="s">
        <v>15</v>
      </c>
      <c r="L3" s="9" t="s">
        <v>35</v>
      </c>
      <c r="M3" s="9"/>
    </row>
    <row r="4" spans="1:13" x14ac:dyDescent="0.35">
      <c r="A4" s="2">
        <v>901601000</v>
      </c>
      <c r="B4" s="2" t="s">
        <v>11</v>
      </c>
      <c r="C4" s="2" t="s">
        <v>12</v>
      </c>
      <c r="D4" s="14">
        <v>244</v>
      </c>
      <c r="E4" s="5">
        <v>45419</v>
      </c>
      <c r="F4" s="5">
        <v>45419</v>
      </c>
      <c r="G4" s="3">
        <v>6706960</v>
      </c>
      <c r="H4" s="3">
        <v>6706960</v>
      </c>
      <c r="I4" s="16" t="s">
        <v>16</v>
      </c>
      <c r="J4" s="4" t="s">
        <v>14</v>
      </c>
      <c r="K4" s="2" t="s">
        <v>15</v>
      </c>
      <c r="L4" s="9" t="s">
        <v>35</v>
      </c>
      <c r="M4" s="9"/>
    </row>
    <row r="5" spans="1:13" x14ac:dyDescent="0.35">
      <c r="A5" s="2">
        <v>901601000</v>
      </c>
      <c r="B5" s="2" t="s">
        <v>11</v>
      </c>
      <c r="C5" s="2" t="s">
        <v>12</v>
      </c>
      <c r="D5" s="14">
        <v>379</v>
      </c>
      <c r="E5" s="5">
        <v>45631</v>
      </c>
      <c r="F5" s="5">
        <v>45631</v>
      </c>
      <c r="G5" s="3">
        <v>215740</v>
      </c>
      <c r="H5" s="3">
        <v>215740</v>
      </c>
      <c r="I5" s="17" t="s">
        <v>41</v>
      </c>
      <c r="J5" s="4" t="s">
        <v>14</v>
      </c>
      <c r="K5" s="2" t="s">
        <v>15</v>
      </c>
      <c r="L5" s="9" t="s">
        <v>36</v>
      </c>
      <c r="M5" s="9" t="s">
        <v>40</v>
      </c>
    </row>
    <row r="6" spans="1:13" x14ac:dyDescent="0.35">
      <c r="A6" s="2">
        <v>901601000</v>
      </c>
      <c r="B6" s="2" t="s">
        <v>11</v>
      </c>
      <c r="C6" s="2" t="s">
        <v>12</v>
      </c>
      <c r="D6" s="14">
        <v>393</v>
      </c>
      <c r="E6" s="5">
        <v>45631</v>
      </c>
      <c r="F6" s="5">
        <v>45631</v>
      </c>
      <c r="G6" s="3">
        <v>1393620</v>
      </c>
      <c r="H6" s="3">
        <v>1393620</v>
      </c>
      <c r="I6" s="17" t="s">
        <v>17</v>
      </c>
      <c r="J6" s="4" t="s">
        <v>14</v>
      </c>
      <c r="K6" s="2" t="s">
        <v>15</v>
      </c>
      <c r="L6" s="9" t="s">
        <v>35</v>
      </c>
      <c r="M6" s="9"/>
    </row>
    <row r="7" spans="1:13" x14ac:dyDescent="0.35">
      <c r="A7" s="2">
        <v>901601000</v>
      </c>
      <c r="B7" s="2" t="s">
        <v>11</v>
      </c>
      <c r="C7" s="2" t="s">
        <v>12</v>
      </c>
      <c r="D7" s="14">
        <v>892</v>
      </c>
      <c r="E7" s="5">
        <v>45783</v>
      </c>
      <c r="F7" s="5">
        <v>45783</v>
      </c>
      <c r="G7" s="3">
        <v>688912</v>
      </c>
      <c r="H7" s="3">
        <v>688912</v>
      </c>
      <c r="I7" s="17" t="s">
        <v>18</v>
      </c>
      <c r="J7" s="4" t="s">
        <v>14</v>
      </c>
      <c r="K7" s="2" t="s">
        <v>15</v>
      </c>
      <c r="L7" s="9" t="s">
        <v>36</v>
      </c>
      <c r="M7" s="9" t="s">
        <v>40</v>
      </c>
    </row>
    <row r="8" spans="1:13" x14ac:dyDescent="0.35">
      <c r="A8" s="2">
        <v>901601000</v>
      </c>
      <c r="B8" s="2" t="s">
        <v>11</v>
      </c>
      <c r="C8" s="2" t="s">
        <v>12</v>
      </c>
      <c r="D8" s="14">
        <v>894</v>
      </c>
      <c r="E8" s="5">
        <v>45783</v>
      </c>
      <c r="F8" s="5">
        <v>45783</v>
      </c>
      <c r="G8" s="3">
        <v>139209</v>
      </c>
      <c r="H8" s="3">
        <v>139209</v>
      </c>
      <c r="I8" s="17" t="s">
        <v>19</v>
      </c>
      <c r="J8" s="4" t="s">
        <v>14</v>
      </c>
      <c r="K8" s="2" t="s">
        <v>15</v>
      </c>
      <c r="L8" s="9" t="s">
        <v>36</v>
      </c>
      <c r="M8" s="9" t="s">
        <v>40</v>
      </c>
    </row>
    <row r="9" spans="1:13" x14ac:dyDescent="0.35">
      <c r="A9" s="2">
        <v>901601000</v>
      </c>
      <c r="B9" s="2" t="s">
        <v>11</v>
      </c>
      <c r="C9" s="2" t="s">
        <v>12</v>
      </c>
      <c r="D9" s="14">
        <v>897</v>
      </c>
      <c r="E9" s="5">
        <v>45783</v>
      </c>
      <c r="F9" s="5">
        <v>45783</v>
      </c>
      <c r="G9" s="3">
        <v>204699308</v>
      </c>
      <c r="H9" s="3">
        <v>204699308</v>
      </c>
      <c r="I9" s="17" t="s">
        <v>20</v>
      </c>
      <c r="J9" s="4" t="s">
        <v>14</v>
      </c>
      <c r="K9" s="2" t="s">
        <v>15</v>
      </c>
      <c r="L9" s="9" t="s">
        <v>36</v>
      </c>
      <c r="M9" s="9" t="s">
        <v>39</v>
      </c>
    </row>
    <row r="10" spans="1:13" x14ac:dyDescent="0.35">
      <c r="A10" s="2">
        <v>901601000</v>
      </c>
      <c r="B10" s="2" t="s">
        <v>11</v>
      </c>
      <c r="C10" s="2" t="s">
        <v>12</v>
      </c>
      <c r="D10" s="14">
        <v>899</v>
      </c>
      <c r="E10" s="5">
        <v>45783</v>
      </c>
      <c r="F10" s="5">
        <v>45783</v>
      </c>
      <c r="G10" s="3">
        <v>8953620</v>
      </c>
      <c r="H10" s="3">
        <v>8953620</v>
      </c>
      <c r="I10" s="17" t="s">
        <v>21</v>
      </c>
      <c r="J10" s="4" t="s">
        <v>14</v>
      </c>
      <c r="K10" s="2" t="s">
        <v>15</v>
      </c>
      <c r="L10" s="9" t="s">
        <v>36</v>
      </c>
      <c r="M10" s="9" t="s">
        <v>39</v>
      </c>
    </row>
    <row r="11" spans="1:13" x14ac:dyDescent="0.35">
      <c r="A11" s="2">
        <v>901601000</v>
      </c>
      <c r="B11" s="2" t="s">
        <v>11</v>
      </c>
      <c r="C11" s="2" t="s">
        <v>12</v>
      </c>
      <c r="D11" s="14">
        <v>901</v>
      </c>
      <c r="E11" s="5">
        <v>45783</v>
      </c>
      <c r="F11" s="5">
        <v>45783</v>
      </c>
      <c r="G11" s="3">
        <v>16943645</v>
      </c>
      <c r="H11" s="3">
        <v>16943645</v>
      </c>
      <c r="I11" s="17" t="s">
        <v>22</v>
      </c>
      <c r="J11" s="4" t="s">
        <v>14</v>
      </c>
      <c r="K11" s="2" t="s">
        <v>15</v>
      </c>
      <c r="L11" s="9" t="s">
        <v>36</v>
      </c>
      <c r="M11" s="9" t="s">
        <v>37</v>
      </c>
    </row>
    <row r="12" spans="1:13" x14ac:dyDescent="0.35">
      <c r="A12" s="2">
        <v>901601000</v>
      </c>
      <c r="B12" s="2" t="s">
        <v>11</v>
      </c>
      <c r="C12" s="2" t="s">
        <v>12</v>
      </c>
      <c r="D12" s="14">
        <v>903</v>
      </c>
      <c r="E12" s="5">
        <v>45783</v>
      </c>
      <c r="F12" s="5">
        <v>45783</v>
      </c>
      <c r="G12" s="3">
        <v>12764406</v>
      </c>
      <c r="H12" s="3">
        <v>12764406</v>
      </c>
      <c r="I12" s="17" t="s">
        <v>23</v>
      </c>
      <c r="J12" s="4" t="s">
        <v>14</v>
      </c>
      <c r="K12" s="2" t="s">
        <v>15</v>
      </c>
      <c r="L12" s="9" t="s">
        <v>36</v>
      </c>
      <c r="M12" s="9" t="s">
        <v>37</v>
      </c>
    </row>
    <row r="13" spans="1:13" x14ac:dyDescent="0.35">
      <c r="A13" s="2">
        <v>901601000</v>
      </c>
      <c r="B13" s="2" t="s">
        <v>11</v>
      </c>
      <c r="C13" s="2" t="s">
        <v>12</v>
      </c>
      <c r="D13" s="14">
        <v>905</v>
      </c>
      <c r="E13" s="5">
        <v>45783</v>
      </c>
      <c r="F13" s="5">
        <v>45783</v>
      </c>
      <c r="G13" s="3">
        <v>10153417</v>
      </c>
      <c r="H13" s="3">
        <v>10153417</v>
      </c>
      <c r="I13" s="17" t="s">
        <v>24</v>
      </c>
      <c r="J13" s="4" t="s">
        <v>14</v>
      </c>
      <c r="K13" s="2" t="s">
        <v>15</v>
      </c>
      <c r="L13" s="9" t="s">
        <v>36</v>
      </c>
      <c r="M13" s="9" t="s">
        <v>37</v>
      </c>
    </row>
    <row r="14" spans="1:13" x14ac:dyDescent="0.35">
      <c r="A14" s="2">
        <v>901601000</v>
      </c>
      <c r="B14" s="2" t="s">
        <v>11</v>
      </c>
      <c r="C14" s="2" t="s">
        <v>12</v>
      </c>
      <c r="D14" s="14">
        <v>907</v>
      </c>
      <c r="E14" s="5">
        <v>45783</v>
      </c>
      <c r="F14" s="5">
        <v>45783</v>
      </c>
      <c r="G14" s="3">
        <v>1666884</v>
      </c>
      <c r="H14" s="3">
        <v>1666884</v>
      </c>
      <c r="I14" s="17" t="s">
        <v>25</v>
      </c>
      <c r="J14" s="4" t="s">
        <v>14</v>
      </c>
      <c r="K14" s="2" t="s">
        <v>15</v>
      </c>
      <c r="L14" s="9" t="s">
        <v>36</v>
      </c>
      <c r="M14" s="9" t="s">
        <v>37</v>
      </c>
    </row>
    <row r="15" spans="1:13" x14ac:dyDescent="0.35">
      <c r="A15" s="2">
        <v>901601000</v>
      </c>
      <c r="B15" s="2" t="s">
        <v>11</v>
      </c>
      <c r="C15" s="2" t="s">
        <v>12</v>
      </c>
      <c r="D15" s="14">
        <v>909</v>
      </c>
      <c r="E15" s="5">
        <v>45783</v>
      </c>
      <c r="F15" s="5">
        <v>45783</v>
      </c>
      <c r="G15" s="3">
        <v>39438536</v>
      </c>
      <c r="H15" s="3">
        <v>39438536</v>
      </c>
      <c r="I15" s="17" t="s">
        <v>26</v>
      </c>
      <c r="J15" s="4" t="s">
        <v>14</v>
      </c>
      <c r="K15" s="2" t="s">
        <v>15</v>
      </c>
      <c r="L15" s="9" t="s">
        <v>36</v>
      </c>
      <c r="M15" s="9" t="s">
        <v>38</v>
      </c>
    </row>
    <row r="16" spans="1:13" x14ac:dyDescent="0.35">
      <c r="A16" s="2">
        <v>901601000</v>
      </c>
      <c r="B16" s="2" t="s">
        <v>11</v>
      </c>
      <c r="C16" s="2" t="s">
        <v>12</v>
      </c>
      <c r="D16" s="14">
        <v>917</v>
      </c>
      <c r="E16" s="5">
        <v>45805</v>
      </c>
      <c r="F16" s="5">
        <v>45805</v>
      </c>
      <c r="G16" s="3">
        <v>105708876</v>
      </c>
      <c r="H16" s="3">
        <v>105708876</v>
      </c>
      <c r="I16" s="17" t="s">
        <v>27</v>
      </c>
      <c r="J16" s="4" t="s">
        <v>14</v>
      </c>
      <c r="K16" s="2" t="s">
        <v>15</v>
      </c>
      <c r="L16" s="9" t="s">
        <v>35</v>
      </c>
      <c r="M16" s="9"/>
    </row>
    <row r="17" spans="1:13" x14ac:dyDescent="0.35">
      <c r="A17" s="2">
        <v>901601000</v>
      </c>
      <c r="B17" s="2" t="s">
        <v>11</v>
      </c>
      <c r="C17" s="2" t="s">
        <v>12</v>
      </c>
      <c r="D17" s="14">
        <v>918</v>
      </c>
      <c r="E17" s="5">
        <v>45805</v>
      </c>
      <c r="F17" s="5">
        <v>45805</v>
      </c>
      <c r="G17" s="3">
        <v>105708876</v>
      </c>
      <c r="H17" s="3">
        <v>105708876</v>
      </c>
      <c r="I17" s="17" t="s">
        <v>28</v>
      </c>
      <c r="J17" s="4" t="s">
        <v>14</v>
      </c>
      <c r="K17" s="2" t="s">
        <v>15</v>
      </c>
      <c r="L17" s="9" t="s">
        <v>35</v>
      </c>
      <c r="M17" s="9"/>
    </row>
    <row r="18" spans="1:13" x14ac:dyDescent="0.35">
      <c r="A18" s="2">
        <v>901601000</v>
      </c>
      <c r="B18" s="2" t="s">
        <v>11</v>
      </c>
      <c r="C18" s="2" t="s">
        <v>12</v>
      </c>
      <c r="D18" s="14">
        <v>919</v>
      </c>
      <c r="E18" s="5">
        <v>45805</v>
      </c>
      <c r="F18" s="5">
        <v>45805</v>
      </c>
      <c r="G18" s="3">
        <v>2933664</v>
      </c>
      <c r="H18" s="3">
        <v>2933664</v>
      </c>
      <c r="I18" s="17" t="s">
        <v>29</v>
      </c>
      <c r="J18" s="4" t="s">
        <v>14</v>
      </c>
      <c r="K18" s="2" t="s">
        <v>15</v>
      </c>
      <c r="L18" s="9" t="s">
        <v>35</v>
      </c>
      <c r="M18" s="9"/>
    </row>
    <row r="19" spans="1:13" x14ac:dyDescent="0.35">
      <c r="A19" s="2">
        <v>901601000</v>
      </c>
      <c r="B19" s="2" t="s">
        <v>11</v>
      </c>
      <c r="C19" s="2" t="s">
        <v>12</v>
      </c>
      <c r="D19" s="14">
        <v>920</v>
      </c>
      <c r="E19" s="5">
        <v>45805</v>
      </c>
      <c r="F19" s="5">
        <v>45805</v>
      </c>
      <c r="G19" s="3">
        <v>3961540</v>
      </c>
      <c r="H19" s="3">
        <v>3961540</v>
      </c>
      <c r="I19" s="17" t="s">
        <v>30</v>
      </c>
      <c r="J19" s="4" t="s">
        <v>14</v>
      </c>
      <c r="K19" s="2" t="s">
        <v>15</v>
      </c>
      <c r="L19" s="9" t="s">
        <v>35</v>
      </c>
      <c r="M19" s="9"/>
    </row>
    <row r="20" spans="1:13" x14ac:dyDescent="0.35">
      <c r="H20" s="18">
        <f>SUM(H3:H19)</f>
        <v>545688254</v>
      </c>
    </row>
    <row r="22" spans="1:13" x14ac:dyDescent="0.35">
      <c r="A22" s="19" t="s">
        <v>31</v>
      </c>
    </row>
    <row r="24" spans="1:13" ht="16" thickBot="1" x14ac:dyDescent="0.4">
      <c r="A24" s="20" t="s">
        <v>32</v>
      </c>
      <c r="B24" s="21">
        <v>45791</v>
      </c>
      <c r="C24" s="6">
        <v>52268312.189999998</v>
      </c>
      <c r="E24" s="7"/>
      <c r="F24" s="7"/>
      <c r="G24" s="22"/>
    </row>
    <row r="25" spans="1:13" ht="16" thickBot="1" x14ac:dyDescent="0.4">
      <c r="A25" s="20" t="s">
        <v>33</v>
      </c>
      <c r="B25" s="21">
        <v>45798</v>
      </c>
      <c r="C25" s="6">
        <v>1882947.63</v>
      </c>
      <c r="E25" s="7"/>
      <c r="F25" s="7"/>
      <c r="G25" s="22"/>
    </row>
    <row r="30" spans="1:13" ht="15.5" x14ac:dyDescent="0.35">
      <c r="D30" s="23"/>
    </row>
    <row r="31" spans="1:13" ht="15.5" x14ac:dyDescent="0.35">
      <c r="D31" s="23"/>
    </row>
    <row r="32" spans="1:13" ht="15.5" x14ac:dyDescent="0.35">
      <c r="D32" s="23"/>
    </row>
    <row r="33" spans="4:9" ht="15.5" x14ac:dyDescent="0.35">
      <c r="D33" s="23"/>
    </row>
    <row r="34" spans="4:9" ht="15.5" x14ac:dyDescent="0.35">
      <c r="D34" s="23"/>
    </row>
    <row r="35" spans="4:9" ht="15.5" x14ac:dyDescent="0.35">
      <c r="D35" s="23"/>
    </row>
    <row r="36" spans="4:9" ht="15.5" x14ac:dyDescent="0.35">
      <c r="D36" s="23"/>
    </row>
    <row r="37" spans="4:9" ht="15.5" x14ac:dyDescent="0.35">
      <c r="D37" s="23"/>
    </row>
    <row r="38" spans="4:9" ht="15.5" x14ac:dyDescent="0.35">
      <c r="D38" s="23"/>
      <c r="I38" s="24"/>
    </row>
    <row r="39" spans="4:9" ht="15.5" x14ac:dyDescent="0.35">
      <c r="D39" s="23"/>
      <c r="I39" s="24"/>
    </row>
    <row r="40" spans="4:9" ht="15.5" x14ac:dyDescent="0.35">
      <c r="D40" s="23"/>
    </row>
  </sheetData>
  <hyperlinks>
    <hyperlink ref="D3" r:id="rId1" display="javascript:void(0)" xr:uid="{F84641D9-4C25-4F65-80B3-072D6AF1ECAA}"/>
    <hyperlink ref="D4" r:id="rId2" display="javascript:void(0)" xr:uid="{BE444AFD-8694-4D39-B22D-8877C75818B8}"/>
    <hyperlink ref="D5" r:id="rId3" display="javascript:void(0)" xr:uid="{66FCA987-4591-4DD0-88DC-59C23692E9C3}"/>
    <hyperlink ref="D6" r:id="rId4" display="javascript:void(0)" xr:uid="{DBC74227-A390-4E59-A8CB-625827C1D8CD}"/>
    <hyperlink ref="D7" r:id="rId5" display="javascript:void(0)" xr:uid="{1FC2907E-D5E3-4AF7-8360-4CDAE0F81423}"/>
    <hyperlink ref="D8" r:id="rId6" display="javascript:void(0)" xr:uid="{1B01E464-D219-4BBB-B309-1508EC153ADC}"/>
    <hyperlink ref="D9" r:id="rId7" display="javascript:void(0)" xr:uid="{3728E0B3-9B14-4E55-BCD4-E0805846907F}"/>
    <hyperlink ref="D10" r:id="rId8" display="javascript:void(0)" xr:uid="{865BB6F0-91F4-4446-AA13-60180BA0A374}"/>
    <hyperlink ref="D11" r:id="rId9" display="javascript:void(0)" xr:uid="{9DBA9B71-6699-4411-AD03-DED6A361864D}"/>
    <hyperlink ref="D12" r:id="rId10" display="javascript:void(0)" xr:uid="{712F5CF8-81C3-450C-8B65-BCF8516BE08C}"/>
    <hyperlink ref="D13" r:id="rId11" display="javascript:void(0)" xr:uid="{1EC9CDFE-EAA3-4AC7-9EDE-3004BBFDDCC2}"/>
    <hyperlink ref="D14" r:id="rId12" display="javascript:void(0)" xr:uid="{7534CCED-5844-42AB-8C84-F1AE6B265550}"/>
    <hyperlink ref="D15" r:id="rId13" display="javascript:void(0)" xr:uid="{3E8D73F1-2C24-4A1D-81E1-D0ADA80D2536}"/>
    <hyperlink ref="D16" r:id="rId14" display="javascript:void(0)" xr:uid="{D2BF0E78-8510-43A3-A0CB-8A1FB439E0D3}"/>
    <hyperlink ref="D17" r:id="rId15" display="javascript:void(0)" xr:uid="{E90F22C7-B658-4B4D-92AF-E025E04A65A5}"/>
    <hyperlink ref="D18" r:id="rId16" display="javascript:void(0)" xr:uid="{871A8E76-C7FD-42AD-8120-B42E81C60227}"/>
    <hyperlink ref="D19" r:id="rId17" display="javascript:void(0)" xr:uid="{A42F4994-D93E-4875-86DF-0864685A70EE}"/>
    <hyperlink ref="A24" r:id="rId18" display="javascript:void(0)" xr:uid="{BB8031D6-FB67-4684-835D-A9131EFEB540}"/>
    <hyperlink ref="A25" r:id="rId19" display="javascript:void(0)" xr:uid="{9B301025-7659-44B3-A962-A003AFC00644}"/>
  </hyperlinks>
  <pageMargins left="0.7" right="0.7" top="0.75" bottom="0.75" header="0.3" footer="0.3"/>
  <pageSetup scale="46" fitToHeight="0" orientation="landscape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Cartera corte 31 mayo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 LIDER CONTABILIDAD 01</dc:creator>
  <cp:lastModifiedBy>Stefany Arana Garcia</cp:lastModifiedBy>
  <dcterms:created xsi:type="dcterms:W3CDTF">2025-06-12T16:23:47Z</dcterms:created>
  <dcterms:modified xsi:type="dcterms:W3CDTF">2025-06-13T19:58:07Z</dcterms:modified>
</cp:coreProperties>
</file>